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N17"/>
  <c r="D17"/>
  <c r="E17"/>
  <c r="O17"/>
  <c r="F17"/>
  <c r="R37"/>
  <c r="N37"/>
  <c r="E37"/>
  <c r="O37"/>
  <c r="F37"/>
  <c r="P37"/>
  <c r="D37"/>
  <c r="P22"/>
  <c r="D22"/>
  <c r="E22"/>
  <c r="N22"/>
  <c r="O22"/>
  <c r="F22"/>
  <c r="O27"/>
  <c r="F27"/>
  <c r="P27"/>
  <c r="D27"/>
  <c r="N27"/>
  <c r="E27"/>
  <c r="F32"/>
  <c r="O32"/>
  <c r="P32"/>
  <c r="D32"/>
  <c r="N32"/>
  <c r="E32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Q39"/>
  <c r="R39" l="1"/>
  <c r="P12"/>
  <c r="D12"/>
  <c r="N12"/>
  <c r="F12"/>
  <c r="H12"/>
  <c r="R12"/>
  <c r="E12"/>
  <c r="O12"/>
  <c r="G39"/>
  <c r="H17"/>
  <c r="I16" s="1"/>
  <c r="S16" s="1"/>
  <c r="H27"/>
  <c r="I26" s="1"/>
  <c r="S26" s="1"/>
  <c r="H22"/>
  <c r="I21" s="1"/>
  <c r="S21" s="1"/>
  <c r="H32"/>
  <c r="I31" s="1"/>
  <c r="S31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<sst xmlns="http://schemas.openxmlformats.org/spreadsheetml/2006/main" count="117" uniqueCount="75">
  <si>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</si>
  <si>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</si>
  <si>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</si>
  <si>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</si>
  <si>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</si>
  <si>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10.3.2022</t>
  </si>
  <si>
    <t>Domácí</t>
  </si>
  <si>
    <t>KK Zábřeh B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</si>
  <si>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</si>
  <si>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</si>
  <si>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</si>
  <si>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</si>
  <si>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</si>
  <si>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</si>
  <si>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</si>
  <si>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</si>
  <si>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</si>
  <si>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</si>
  <si>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</si>
  <si>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</si>
  <si>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</si>
  <si>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</si>
  <si>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Diviš</t>
  </si>
  <si>
    <t>Tomáš</t>
  </si>
  <si>
    <t>Bronislav</t>
  </si>
  <si>
    <t>Švub</t>
  </si>
  <si>
    <t>Pernica</t>
  </si>
  <si>
    <t>Zdeněk</t>
  </si>
  <si>
    <t>Jan</t>
  </si>
  <si>
    <t>Horňák</t>
  </si>
  <si>
    <t>Zubalík</t>
  </si>
  <si>
    <t>Lukáš</t>
  </si>
  <si>
    <t>Karel</t>
  </si>
  <si>
    <t>Flídr</t>
  </si>
  <si>
    <t>Rolenc</t>
  </si>
  <si>
    <t>Martin</t>
  </si>
  <si>
    <t>Roman</t>
  </si>
  <si>
    <t>Körner</t>
  </si>
  <si>
    <t>Trunečka</t>
  </si>
  <si>
    <t>Max</t>
  </si>
  <si>
    <t>Michálek</t>
  </si>
  <si>
    <t>Znojil</t>
  </si>
  <si>
    <t>Jiří</t>
  </si>
  <si>
    <t>Miroslav</t>
  </si>
  <si>
    <t>Celkový výkon družstva  </t>
  </si>
  <si>
    <t>Vedoucí družstva         Jméno:</t>
  </si>
  <si>
    <t>Lukáš Horňák</t>
  </si>
  <si>
    <t>Bodový zisk</t>
  </si>
  <si>
    <t>Bronislav Diviš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</si>
  <si>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</si>
  <si>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</si>
  <si>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</si>
  <si>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</si>
  <si>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</si>
  <si>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</si>
  <si>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</si>
  <si>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17:30</t>
  </si>
  <si>
    <t>Teplota na kuželně:  </t>
  </si>
  <si>
    <t>Čas ukončení utkání:  </t>
  </si>
  <si>
    <t>21:00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</si>
  <si>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</si>
  <si>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</si>
  <si>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</si>
  <si>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</si>
  <si>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</si>
  <si>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</si>
  <si>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</si>
  <si>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</si>
  <si>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</si>
  <si>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</si>
  <si>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</si>
  <si>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</si>
  <si>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</si>
  <si>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</si>
  <si>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10.3.2022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</si>
</sst>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25</v>
      </c>
      <c r="F8" s="12">
        <v>3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51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60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41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44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146</v>
      </c>
      <c r="F12" s="28">
        <f>IF(ISNUMBER($G12),SUM(F8:F11),"")</f>
        <v>8</v>
      </c>
      <c r="G12" s="29">
        <f>IF(SUM($G8:$G11)+SUM($Q8:$Q11)&gt;0,SUM(G8:G11),"")</f>
        <v>507</v>
      </c>
      <c r="H12" s="27">
        <f>IF(ISNUMBER($G12),SUM(H8:H11),"")</f>
        <v>0</v>
      </c>
      <c r="I12" s="99"/>
      <c r="K12" s="96">
        <v>9446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199</v>
      </c>
      <c r="P12" s="28">
        <f>IF(ISNUMBER($G12),SUM(P8:P11),"")</f>
        <v>6</v>
      </c>
      <c r="Q12" s="29">
        <f>IF(SUM($G8:$G11)+SUM($Q8:$Q11)&gt;0,SUM(Q8:Q11),"")</f>
        <v>562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62</v>
      </c>
      <c r="P13" s="12">
        <v>0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69</v>
      </c>
      <c r="P14" s="18">
        <v>0</v>
      </c>
      <c r="Q14" s="19">
        <f>IF(AND(ISBLANK(N14),ISBLANK(O14)),"",N14+O14)</f>
        <v>165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54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43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53</v>
      </c>
      <c r="P16" s="23">
        <v>2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6531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203</v>
      </c>
      <c r="F17" s="28">
        <f>IF(ISNUMBER($G17),SUM(F13:F16),"")</f>
        <v>1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18793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227</v>
      </c>
      <c r="P17" s="28">
        <f>IF(ISNUMBER($G17),SUM(P13:P16),"")</f>
        <v>2</v>
      </c>
      <c r="Q17" s="29">
        <f>IF(SUM($G13:$G16)+SUM($Q13:$Q16)&gt;0,SUM(Q13:Q16),"")</f>
        <v>590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39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0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36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54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100</v>
      </c>
      <c r="O20" s="18">
        <v>43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35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34</v>
      </c>
      <c r="P21" s="23">
        <v>5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181</v>
      </c>
      <c r="F22" s="28">
        <f>IF(ISNUMBER($G22),SUM(F18:F21),"")</f>
        <v>3</v>
      </c>
      <c r="G22" s="29">
        <f>IF(SUM($G18:$G21)+SUM($Q18:$Q21)&gt;0,SUM(G18:G21),"")</f>
        <v>554</v>
      </c>
      <c r="H22" s="27">
        <f>IF(ISNUMBER($G22),SUM(H18:H21),"")</f>
        <v>3</v>
      </c>
      <c r="I22" s="99"/>
      <c r="K22" s="96">
        <v>7685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158</v>
      </c>
      <c r="P22" s="28">
        <f>IF(ISNUMBER($G22),SUM(P18:P21),"")</f>
        <v>7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77</v>
      </c>
      <c r="E23" s="12">
        <v>52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45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3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33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35</v>
      </c>
      <c r="F25" s="18">
        <v>1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44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26</v>
      </c>
      <c r="F26" s="23">
        <v>3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43</v>
      </c>
      <c r="P26" s="23">
        <v>0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22589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157</v>
      </c>
      <c r="F27" s="28">
        <f>IF(ISNUMBER($G27),SUM(F23:F26),"")</f>
        <v>8</v>
      </c>
      <c r="G27" s="29">
        <f>IF(SUM($G23:$G26)+SUM($Q23:$Q26)&gt;0,SUM(G23:G26),"")</f>
        <v>504</v>
      </c>
      <c r="H27" s="27">
        <f>IF(ISNUMBER($G27),SUM(H23:H26),"")</f>
        <v>1</v>
      </c>
      <c r="I27" s="99"/>
      <c r="K27" s="96">
        <v>7080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526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67</v>
      </c>
      <c r="F28" s="12">
        <v>0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98</v>
      </c>
      <c r="O28" s="12">
        <v>54</v>
      </c>
      <c r="P28" s="12">
        <v>2</v>
      </c>
      <c r="Q28" s="13">
        <f>IF(AND(ISBLANK(N28),ISBLANK(O28)),"",N28+O28)</f>
        <v>152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42</v>
      </c>
      <c r="P29" s="18">
        <v>3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83</v>
      </c>
      <c r="E30" s="18">
        <v>51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74</v>
      </c>
      <c r="O30" s="18">
        <v>45</v>
      </c>
      <c r="P30" s="18">
        <v>2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45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61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208</v>
      </c>
      <c r="F32" s="28">
        <f>IF(ISNUMBER($G32),SUM(F28:F31),"")</f>
        <v>2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24153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202</v>
      </c>
      <c r="P32" s="28">
        <f>IF(ISNUMBER($G32),SUM(P28:P31),"")</f>
        <v>7</v>
      </c>
      <c r="Q32" s="29">
        <f>IF(SUM($G28:$G31)+SUM($Q28:$Q31)&gt;0,SUM(Q28:Q31),"")</f>
        <v>543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45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51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54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110</v>
      </c>
      <c r="E35" s="18">
        <v>62</v>
      </c>
      <c r="F35" s="18">
        <v>0</v>
      </c>
      <c r="G35" s="19">
        <f>IF(AND(ISBLANK(D35),ISBLANK(E35)),"",D35+E35)</f>
        <v>172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81</v>
      </c>
      <c r="O35" s="18">
        <v>43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54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43</v>
      </c>
      <c r="P36" s="23">
        <v>2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215</v>
      </c>
      <c r="F37" s="28">
        <f>IF(ISNUMBER($G37),SUM(F33:F36),"")</f>
        <v>2</v>
      </c>
      <c r="G37" s="29">
        <f>IF(SUM($G33:$G36)+SUM($Q33:$Q36)&gt;0,SUM(G33:G36),"")</f>
        <v>593</v>
      </c>
      <c r="H37" s="27">
        <f>IF(ISNUMBER($G37),SUM(H33:H36),"")</f>
        <v>3</v>
      </c>
      <c r="I37" s="99"/>
      <c r="K37" s="96">
        <v>7198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181</v>
      </c>
      <c r="P37" s="28">
        <f>IF(ISNUMBER($G37),SUM(P33:P36),"")</f>
        <v>3</v>
      </c>
      <c r="Q37" s="29">
        <f>IF(SUM($G33:$G36)+SUM($Q33:$Q36)&gt;0,SUM(Q33:Q36),"")</f>
        <v>533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2170</v>
      </c>
      <c r="E39" s="34">
        <f>IF(ISNUMBER($G39),SUM(E12,E17,E22,E27,E32,E37),"")</f>
        <v>1110</v>
      </c>
      <c r="F39" s="34">
        <f>IF(ISNUMBER($G39),SUM(F12,F17,F22,F27,F32,F37),"")</f>
        <v>24</v>
      </c>
      <c r="G39" s="35">
        <f>IF(SUM($G$8:$G$37)+SUM($Q$8:$Q$37)&gt;0,SUM(G12,G17,G22,G27,G32,G37),"")</f>
        <v>3280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2142</v>
      </c>
      <c r="O39" s="34">
        <f>IF(ISNUMBER($G39),SUM(O12,O17,O22,O27,O32,O37),"")</f>
        <v>1132</v>
      </c>
      <c r="P39" s="34">
        <f>IF(ISNUMBER($G39),SUM(P12,P17,P22,P27,P32,P37),"")</f>
        <v>28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2022-03-11T02:13:28Z</dcterms:modified>
</cp:coreProperties>
</file>